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3D Objects\На отправку сегодня\3762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Лист3!$A$2:$O$40</definedName>
  </definedNames>
  <calcPr calcId="162913"/>
</workbook>
</file>

<file path=xl/calcChain.xml><?xml version="1.0" encoding="utf-8"?>
<calcChain xmlns="http://schemas.openxmlformats.org/spreadsheetml/2006/main">
  <c r="F17" i="3" l="1"/>
  <c r="E25" i="3"/>
  <c r="E24" i="3"/>
  <c r="F23" i="3" l="1"/>
  <c r="F40" i="3" s="1"/>
  <c r="L23" i="3" l="1"/>
  <c r="L22" i="3" s="1"/>
  <c r="K23" i="3"/>
  <c r="K22" i="3" s="1"/>
  <c r="F22" i="3"/>
  <c r="E34" i="3"/>
  <c r="E35" i="3"/>
  <c r="E30" i="3"/>
  <c r="E29" i="3" s="1"/>
  <c r="F16" i="3"/>
  <c r="E22" i="3" l="1"/>
  <c r="E16" i="3"/>
  <c r="F15" i="3"/>
  <c r="F39" i="3" s="1"/>
  <c r="E23" i="3"/>
  <c r="K40" i="3"/>
  <c r="K39" i="3" s="1"/>
  <c r="L40" i="3"/>
  <c r="L39" i="3" s="1"/>
  <c r="E15" i="3"/>
  <c r="E18" i="3"/>
  <c r="E17" i="3" s="1"/>
  <c r="E40" i="3" l="1"/>
  <c r="E39" i="3" s="1"/>
  <c r="F37" i="3" l="1"/>
  <c r="E37" i="3"/>
  <c r="F20" i="3"/>
  <c r="E20" i="3"/>
</calcChain>
</file>

<file path=xl/sharedStrings.xml><?xml version="1.0" encoding="utf-8"?>
<sst xmlns="http://schemas.openxmlformats.org/spreadsheetml/2006/main" count="131" uniqueCount="51">
  <si>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</si>
  <si>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</si>
  <si>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</si>
  <si>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</si>
  <si>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</si>
  <si>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</si>
  <si>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</si>
  <si>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</si>
  <si>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2024 г.</t>
  </si>
  <si>
    <t xml:space="preserve">Мероприятие Подпрограммы </t>
  </si>
  <si>
    <t>2025 г.</t>
  </si>
  <si>
    <t>2026 г.</t>
  </si>
  <si>
    <t>2027 г.</t>
  </si>
  <si>
    <t>2023 -2027 гг.</t>
  </si>
  <si>
    <t>х</t>
  </si>
  <si>
    <t xml:space="preserve">Всего </t>
  </si>
  <si>
    <t>Итого 2023</t>
  </si>
  <si>
    <t>В том числе по кварталам</t>
  </si>
  <si>
    <t>I</t>
  </si>
  <si>
    <t>II</t>
  </si>
  <si>
    <t>III</t>
  </si>
  <si>
    <t>IV</t>
  </si>
  <si>
    <t>Итого по подпрограмме III</t>
  </si>
  <si>
    <t>2023 год</t>
  </si>
  <si>
    <t>2024 год</t>
  </si>
  <si>
    <t>2025 год</t>
  </si>
  <si>
    <t>2026 год</t>
  </si>
  <si>
    <t>2027 год</t>
  </si>
  <si>
    <t xml:space="preserve">Управление ЖКХ  Администрации городского округа Домодедово </t>
  </si>
  <si>
    <t xml:space="preserve">2023 -2027 </t>
  </si>
  <si>
    <r>
      <t xml:space="preserve">Мероприятие 01.01.     </t>
    </r>
    <r>
      <rPr>
        <sz val="9"/>
        <rFont val="Times New Roman"/>
        <family val="1"/>
        <charset val="204"/>
      </rPr>
      <t xml:space="preserve">      Строительство и реконструкция объектов теплоснабжения муниципальной собственности</t>
    </r>
    <r>
      <rPr>
        <b/>
        <sz val="9"/>
        <rFont val="Times New Roman"/>
        <family val="1"/>
        <charset val="204"/>
      </rPr>
      <t xml:space="preserve">
</t>
    </r>
  </si>
  <si>
    <t>1.</t>
  </si>
  <si>
    <t>1.1.</t>
  </si>
  <si>
    <r>
      <t xml:space="preserve">Основное мероприятие 05 
</t>
    </r>
    <r>
      <rPr>
        <sz val="9"/>
        <rFont val="Times New Roman"/>
        <family val="1"/>
        <charset val="204"/>
      </rPr>
      <t>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</t>
    </r>
  </si>
  <si>
    <t>2.</t>
  </si>
  <si>
    <t>2.1.</t>
  </si>
  <si>
    <r>
      <rPr>
        <b/>
        <sz val="9"/>
        <rFont val="Times New Roman"/>
        <family val="1"/>
        <charset val="204"/>
      </rPr>
      <t xml:space="preserve">Мероприятие 05.01.     </t>
    </r>
    <r>
      <rPr>
        <sz val="9"/>
        <rFont val="Times New Roman"/>
        <family val="1"/>
        <charset val="204"/>
      </rPr>
      <t xml:space="preserve">                                        Утверждение схем теплоснабжения городских округов (актуализированных схем теплоснабжения городских округов)</t>
    </r>
  </si>
  <si>
    <t>Итого 2023 год</t>
  </si>
  <si>
    <t>2.2.</t>
  </si>
  <si>
    <t>2.3.</t>
  </si>
  <si>
    <r>
      <rPr>
        <b/>
        <sz val="9"/>
        <rFont val="Times New Roman"/>
        <family val="1"/>
        <charset val="204"/>
      </rPr>
      <t xml:space="preserve">Мероприятие 05.03.   </t>
    </r>
    <r>
      <rPr>
        <sz val="9"/>
        <rFont val="Times New Roman"/>
        <family val="1"/>
        <charset val="204"/>
      </rPr>
      <t xml:space="preserve">   Утверждение программ комплексного развития систем коммунальной инфраструктуры городских округов                   </t>
    </r>
  </si>
  <si>
    <t>Количество утвержденных программ комплексного развития систем коммунальной инфраструктуры ,ед.</t>
  </si>
  <si>
    <t>Количество схем водоснабжения и водоотведения городских округов (актуализированных схем водоснабжения и водоотведения, ед.</t>
  </si>
  <si>
    <t>Количество утвержденных схем теплоснабжения ,ед.</t>
  </si>
  <si>
    <r>
      <t xml:space="preserve">Основное мероприятие 01. </t>
    </r>
    <r>
      <rPr>
        <sz val="9"/>
        <rFont val="Times New Roman"/>
        <family val="1"/>
        <charset val="204"/>
      </rPr>
      <t>Строительство, реконструкция, капитальный ремонт объектов теплоснабжения на территории муниципальных образований Московской области</t>
    </r>
  </si>
  <si>
    <t>Котельная в детском саду</t>
  </si>
  <si>
    <t>Количество введенных в эксплуатацию объектов теплоснабжения муниципальной собственности,ед.</t>
  </si>
  <si>
    <r>
      <t xml:space="preserve">Мероприятие 05.02.   </t>
    </r>
    <r>
      <rPr>
        <sz val="9"/>
        <rFont val="Times New Roman"/>
        <family val="1"/>
        <charset val="204"/>
      </rPr>
      <t>Утверждение схем водоснабжения и водоотведения городских округов (актуализированных схем водоснабжения и водоотведения городских округов)</t>
    </r>
  </si>
  <si>
    <t xml:space="preserve">9. Подпрограмма III «Объекты теплоснабжения, инженерные коммуникации»        </t>
  </si>
  <si>
    <t xml:space="preserve">9.1.  Перечень мероприятий подпрограммы III «Объекты теплоснабжения, инженерные коммуникации»        </t>
  </si>
  <si>
    <t>Приложение №1   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14.07.2023 № 3762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</si>
</sst>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ill="1"/>
    <xf numFmtId="0" fontId="2" fillId="2" borderId="0" xfId="0" applyFont="1" applyFill="1"/>
    <xf numFmtId="0" fontId="0" fillId="2" borderId="0" xfId="0" applyFill="1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7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49" fontId="3" fillId="2" borderId="8" xfId="0" applyNumberFormat="1" applyFont="1" applyFill="1" applyBorder="1" applyAlignment="1">
      <alignment vertical="top" wrapText="1"/>
    </xf>
    <xf numFmtId="49" fontId="3" fillId="2" borderId="9" xfId="0" applyNumberFormat="1" applyFont="1" applyFill="1" applyBorder="1" applyAlignment="1">
      <alignment vertical="top" wrapText="1"/>
    </xf>
    <xf numFmtId="49" fontId="3" fillId="2" borderId="10" xfId="0" applyNumberFormat="1" applyFont="1" applyFill="1" applyBorder="1" applyAlignment="1">
      <alignment vertical="top" wrapText="1"/>
    </xf>
    <xf numFmtId="49" fontId="3" fillId="2" borderId="11" xfId="0" applyNumberFormat="1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3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view="pageBreakPreview" topLeftCell="A4" zoomScaleNormal="100" zoomScaleSheetLayoutView="100" workbookViewId="0">
      <pane xSplit="3" ySplit="11" topLeftCell="D33" activePane="bottomRight" state="frozen"/>
      <selection activeCell="A4" sqref="A4"/>
      <selection pane="topRight" activeCell="D4" sqref="D4"/>
      <selection pane="bottomLeft" activeCell="A10" sqref="A10"/>
      <selection pane="bottomRight" activeCell="J5" sqref="J5:N7"/>
    </sheetView>
  </sheetViews>
  <sheetFormatPr defaultRowHeight="12.75" x14ac:dyDescent="0.2"/>
  <cols>
    <col min="1" max="1" width="3.28515625" style="1" customWidth="1"/>
    <col min="2" max="2" width="22.28515625" style="1" customWidth="1"/>
    <col min="3" max="3" width="14" style="1" customWidth="1"/>
    <col min="4" max="4" width="13.140625" style="1" customWidth="1"/>
    <col min="5" max="10" width="11.28515625" style="1" customWidth="1"/>
    <col min="11" max="11" width="10.28515625" style="1" customWidth="1"/>
    <col min="12" max="12" width="10.42578125" style="1" customWidth="1"/>
    <col min="13" max="13" width="10.140625" style="1" customWidth="1"/>
    <col min="14" max="14" width="11.140625" style="1" customWidth="1"/>
    <col min="15" max="15" width="14.28515625" style="1" customWidth="1"/>
    <col min="17" max="18" width="10.140625" bestFit="1" customWidth="1"/>
  </cols>
  <sheetData>
    <row r="1" spans="1:15" hidden="1" x14ac:dyDescent="0.2"/>
    <row r="2" spans="1:15" hidden="1" x14ac:dyDescent="0.2"/>
    <row r="3" spans="1:15" hidden="1" x14ac:dyDescent="0.2"/>
    <row r="4" spans="1:15" ht="6" customHeight="1" x14ac:dyDescent="0.2"/>
    <row r="5" spans="1:15" ht="37.5" customHeight="1" x14ac:dyDescent="0.2">
      <c r="J5" s="11" t="s">
        <v>50</v>
      </c>
      <c r="K5" s="12"/>
      <c r="L5" s="12"/>
      <c r="M5" s="12"/>
      <c r="N5" s="12"/>
    </row>
    <row r="6" spans="1:15" x14ac:dyDescent="0.2">
      <c r="J6" s="12"/>
      <c r="K6" s="12"/>
      <c r="L6" s="12"/>
      <c r="M6" s="12"/>
      <c r="N6" s="12"/>
    </row>
    <row r="7" spans="1:15" x14ac:dyDescent="0.2">
      <c r="J7" s="12"/>
      <c r="K7" s="12"/>
      <c r="L7" s="12"/>
      <c r="M7" s="12"/>
      <c r="N7" s="12"/>
    </row>
    <row r="9" spans="1:15" s="1" customFormat="1" ht="15.75" x14ac:dyDescent="0.25">
      <c r="A9" s="20" t="s">
        <v>48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s="1" customFormat="1" ht="15.75" x14ac:dyDescent="0.25">
      <c r="A10" s="20" t="s">
        <v>49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pans="1:15" s="1" customFormat="1" ht="19.5" customHeight="1" x14ac:dyDescent="0.25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s="1" customFormat="1" ht="20.25" customHeight="1" x14ac:dyDescent="0.2">
      <c r="A12" s="22" t="s">
        <v>0</v>
      </c>
      <c r="B12" s="22" t="s">
        <v>9</v>
      </c>
      <c r="C12" s="22" t="s">
        <v>7</v>
      </c>
      <c r="D12" s="22" t="s">
        <v>6</v>
      </c>
      <c r="E12" s="22" t="s">
        <v>5</v>
      </c>
      <c r="F12" s="22" t="s">
        <v>1</v>
      </c>
      <c r="G12" s="22"/>
      <c r="H12" s="22"/>
      <c r="I12" s="22"/>
      <c r="J12" s="22"/>
      <c r="K12" s="22"/>
      <c r="L12" s="22"/>
      <c r="M12" s="22"/>
      <c r="N12" s="22"/>
      <c r="O12" s="22" t="s">
        <v>2</v>
      </c>
    </row>
    <row r="13" spans="1:15" s="1" customFormat="1" ht="39.75" customHeight="1" x14ac:dyDescent="0.2">
      <c r="A13" s="23"/>
      <c r="B13" s="22"/>
      <c r="C13" s="22"/>
      <c r="D13" s="22"/>
      <c r="E13" s="23"/>
      <c r="F13" s="24" t="s">
        <v>23</v>
      </c>
      <c r="G13" s="19"/>
      <c r="H13" s="19"/>
      <c r="I13" s="19"/>
      <c r="J13" s="19"/>
      <c r="K13" s="4" t="s">
        <v>24</v>
      </c>
      <c r="L13" s="4" t="s">
        <v>25</v>
      </c>
      <c r="M13" s="4" t="s">
        <v>26</v>
      </c>
      <c r="N13" s="4" t="s">
        <v>27</v>
      </c>
      <c r="O13" s="19"/>
    </row>
    <row r="14" spans="1:15" s="1" customFormat="1" ht="18" customHeight="1" x14ac:dyDescent="0.2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22">
        <v>6</v>
      </c>
      <c r="G14" s="19"/>
      <c r="H14" s="19"/>
      <c r="I14" s="19"/>
      <c r="J14" s="19"/>
      <c r="K14" s="4">
        <v>7</v>
      </c>
      <c r="L14" s="4">
        <v>8</v>
      </c>
      <c r="M14" s="4">
        <v>9</v>
      </c>
      <c r="N14" s="4">
        <v>10</v>
      </c>
      <c r="O14" s="4">
        <v>11</v>
      </c>
    </row>
    <row r="15" spans="1:15" s="1" customFormat="1" ht="21" customHeight="1" x14ac:dyDescent="0.2">
      <c r="A15" s="25" t="s">
        <v>31</v>
      </c>
      <c r="B15" s="26" t="s">
        <v>44</v>
      </c>
      <c r="C15" s="27" t="s">
        <v>29</v>
      </c>
      <c r="D15" s="5" t="s">
        <v>3</v>
      </c>
      <c r="E15" s="6">
        <f>SUM(F15:N15)</f>
        <v>5000</v>
      </c>
      <c r="F15" s="18">
        <f>F16</f>
        <v>5000</v>
      </c>
      <c r="G15" s="19"/>
      <c r="H15" s="19"/>
      <c r="I15" s="19"/>
      <c r="J15" s="19"/>
      <c r="K15" s="7">
        <v>0</v>
      </c>
      <c r="L15" s="7">
        <v>0</v>
      </c>
      <c r="M15" s="7">
        <v>0</v>
      </c>
      <c r="N15" s="7">
        <v>0</v>
      </c>
      <c r="O15" s="27" t="s">
        <v>14</v>
      </c>
    </row>
    <row r="16" spans="1:15" s="1" customFormat="1" ht="114.75" customHeight="1" x14ac:dyDescent="0.2">
      <c r="A16" s="25"/>
      <c r="B16" s="26"/>
      <c r="C16" s="33"/>
      <c r="D16" s="5" t="s">
        <v>4</v>
      </c>
      <c r="E16" s="6">
        <f>SUM(F16:N16)</f>
        <v>5000</v>
      </c>
      <c r="F16" s="18">
        <f>F18</f>
        <v>5000</v>
      </c>
      <c r="G16" s="18"/>
      <c r="H16" s="18"/>
      <c r="I16" s="18"/>
      <c r="J16" s="18"/>
      <c r="K16" s="7">
        <v>0</v>
      </c>
      <c r="L16" s="7">
        <v>0</v>
      </c>
      <c r="M16" s="7">
        <v>0</v>
      </c>
      <c r="N16" s="7">
        <v>0</v>
      </c>
      <c r="O16" s="28"/>
    </row>
    <row r="17" spans="1:16" s="1" customFormat="1" ht="30" customHeight="1" x14ac:dyDescent="0.2">
      <c r="A17" s="29" t="s">
        <v>32</v>
      </c>
      <c r="B17" s="26" t="s">
        <v>30</v>
      </c>
      <c r="C17" s="27" t="s">
        <v>29</v>
      </c>
      <c r="D17" s="5" t="s">
        <v>3</v>
      </c>
      <c r="E17" s="6">
        <f>SUM(E18)</f>
        <v>5000</v>
      </c>
      <c r="F17" s="18">
        <f>SUM(F18:J18)</f>
        <v>5000</v>
      </c>
      <c r="G17" s="19"/>
      <c r="H17" s="19"/>
      <c r="I17" s="19"/>
      <c r="J17" s="19"/>
      <c r="K17" s="7">
        <v>0</v>
      </c>
      <c r="L17" s="7">
        <v>0</v>
      </c>
      <c r="M17" s="7">
        <v>0</v>
      </c>
      <c r="N17" s="7">
        <v>0</v>
      </c>
      <c r="O17" s="32" t="s">
        <v>28</v>
      </c>
    </row>
    <row r="18" spans="1:16" s="1" customFormat="1" ht="60.75" customHeight="1" x14ac:dyDescent="0.2">
      <c r="A18" s="30"/>
      <c r="B18" s="26"/>
      <c r="C18" s="33"/>
      <c r="D18" s="5" t="s">
        <v>4</v>
      </c>
      <c r="E18" s="6">
        <f>SUM(F18:N18)</f>
        <v>5000</v>
      </c>
      <c r="F18" s="18">
        <v>5000</v>
      </c>
      <c r="G18" s="18"/>
      <c r="H18" s="18"/>
      <c r="I18" s="18"/>
      <c r="J18" s="18"/>
      <c r="K18" s="7">
        <v>0</v>
      </c>
      <c r="L18" s="7">
        <v>0</v>
      </c>
      <c r="M18" s="7">
        <v>0</v>
      </c>
      <c r="N18" s="7">
        <v>0</v>
      </c>
      <c r="O18" s="32"/>
    </row>
    <row r="19" spans="1:16" s="1" customFormat="1" ht="17.25" customHeight="1" x14ac:dyDescent="0.2">
      <c r="A19" s="30"/>
      <c r="B19" s="32" t="s">
        <v>46</v>
      </c>
      <c r="C19" s="13" t="s">
        <v>14</v>
      </c>
      <c r="D19" s="13" t="s">
        <v>14</v>
      </c>
      <c r="E19" s="16" t="s">
        <v>15</v>
      </c>
      <c r="F19" s="16" t="s">
        <v>37</v>
      </c>
      <c r="G19" s="24" t="s">
        <v>17</v>
      </c>
      <c r="H19" s="19"/>
      <c r="I19" s="19"/>
      <c r="J19" s="19"/>
      <c r="K19" s="16" t="s">
        <v>24</v>
      </c>
      <c r="L19" s="16" t="s">
        <v>25</v>
      </c>
      <c r="M19" s="16" t="s">
        <v>26</v>
      </c>
      <c r="N19" s="16" t="s">
        <v>27</v>
      </c>
      <c r="O19" s="22" t="s">
        <v>14</v>
      </c>
    </row>
    <row r="20" spans="1:16" s="1" customFormat="1" ht="23.25" customHeight="1" x14ac:dyDescent="0.2">
      <c r="A20" s="30"/>
      <c r="B20" s="23"/>
      <c r="C20" s="14"/>
      <c r="D20" s="14"/>
      <c r="E20" s="17" t="e">
        <f>#REF!</f>
        <v>#REF!</v>
      </c>
      <c r="F20" s="17" t="e">
        <f>#REF!</f>
        <v>#REF!</v>
      </c>
      <c r="G20" s="8" t="s">
        <v>18</v>
      </c>
      <c r="H20" s="8" t="s">
        <v>19</v>
      </c>
      <c r="I20" s="8" t="s">
        <v>20</v>
      </c>
      <c r="J20" s="8" t="s">
        <v>21</v>
      </c>
      <c r="K20" s="17" t="s">
        <v>8</v>
      </c>
      <c r="L20" s="17" t="s">
        <v>10</v>
      </c>
      <c r="M20" s="17" t="s">
        <v>11</v>
      </c>
      <c r="N20" s="17" t="s">
        <v>12</v>
      </c>
      <c r="O20" s="22"/>
    </row>
    <row r="21" spans="1:16" s="1" customFormat="1" ht="33" customHeight="1" x14ac:dyDescent="0.2">
      <c r="A21" s="31"/>
      <c r="B21" s="23"/>
      <c r="C21" s="15"/>
      <c r="D21" s="15"/>
      <c r="E21" s="8">
        <v>1</v>
      </c>
      <c r="F21" s="9">
        <v>1</v>
      </c>
      <c r="G21" s="9">
        <v>0</v>
      </c>
      <c r="H21" s="9">
        <v>0</v>
      </c>
      <c r="I21" s="9">
        <v>0</v>
      </c>
      <c r="J21" s="9">
        <v>1</v>
      </c>
      <c r="K21" s="9">
        <v>0</v>
      </c>
      <c r="L21" s="9">
        <v>0</v>
      </c>
      <c r="M21" s="9">
        <v>0</v>
      </c>
      <c r="N21" s="9">
        <v>0</v>
      </c>
      <c r="O21" s="22"/>
      <c r="P21" s="10" t="s">
        <v>45</v>
      </c>
    </row>
    <row r="22" spans="1:16" s="1" customFormat="1" ht="48" customHeight="1" x14ac:dyDescent="0.2">
      <c r="A22" s="25" t="s">
        <v>34</v>
      </c>
      <c r="B22" s="26" t="s">
        <v>33</v>
      </c>
      <c r="C22" s="27" t="s">
        <v>29</v>
      </c>
      <c r="D22" s="5" t="s">
        <v>3</v>
      </c>
      <c r="E22" s="6">
        <f>SUM(F22:N22)</f>
        <v>11520</v>
      </c>
      <c r="F22" s="24">
        <f>F23</f>
        <v>3800</v>
      </c>
      <c r="G22" s="19"/>
      <c r="H22" s="19"/>
      <c r="I22" s="19"/>
      <c r="J22" s="19"/>
      <c r="K22" s="7">
        <f>K23</f>
        <v>3860</v>
      </c>
      <c r="L22" s="7">
        <f>L23</f>
        <v>3860</v>
      </c>
      <c r="M22" s="7">
        <v>0</v>
      </c>
      <c r="N22" s="7">
        <v>0</v>
      </c>
      <c r="O22" s="27" t="s">
        <v>14</v>
      </c>
    </row>
    <row r="23" spans="1:16" s="1" customFormat="1" ht="107.25" customHeight="1" x14ac:dyDescent="0.2">
      <c r="A23" s="23"/>
      <c r="B23" s="23"/>
      <c r="C23" s="28"/>
      <c r="D23" s="5" t="s">
        <v>4</v>
      </c>
      <c r="E23" s="6">
        <f>SUM(F23:N23)</f>
        <v>11520</v>
      </c>
      <c r="F23" s="24">
        <f>F25+F30+F35</f>
        <v>3800</v>
      </c>
      <c r="G23" s="19"/>
      <c r="H23" s="19"/>
      <c r="I23" s="19"/>
      <c r="J23" s="19"/>
      <c r="K23" s="7">
        <f>K25+K30+K35</f>
        <v>3860</v>
      </c>
      <c r="L23" s="7">
        <f>L25+L30+L35</f>
        <v>3860</v>
      </c>
      <c r="M23" s="7">
        <v>0</v>
      </c>
      <c r="N23" s="7">
        <v>0</v>
      </c>
      <c r="O23" s="28"/>
    </row>
    <row r="24" spans="1:16" s="1" customFormat="1" ht="60" customHeight="1" x14ac:dyDescent="0.2">
      <c r="A24" s="27" t="s">
        <v>35</v>
      </c>
      <c r="B24" s="32" t="s">
        <v>36</v>
      </c>
      <c r="C24" s="27" t="s">
        <v>29</v>
      </c>
      <c r="D24" s="5" t="s">
        <v>3</v>
      </c>
      <c r="E24" s="6">
        <f>SUM(F24:N24)</f>
        <v>3700</v>
      </c>
      <c r="F24" s="24">
        <v>1700</v>
      </c>
      <c r="G24" s="19"/>
      <c r="H24" s="19"/>
      <c r="I24" s="19"/>
      <c r="J24" s="19"/>
      <c r="K24" s="7">
        <v>1000</v>
      </c>
      <c r="L24" s="7">
        <v>1000</v>
      </c>
      <c r="M24" s="7">
        <v>0</v>
      </c>
      <c r="N24" s="7">
        <v>0</v>
      </c>
      <c r="O24" s="32" t="s">
        <v>28</v>
      </c>
    </row>
    <row r="25" spans="1:16" s="1" customFormat="1" ht="78.75" customHeight="1" x14ac:dyDescent="0.2">
      <c r="A25" s="46"/>
      <c r="B25" s="23"/>
      <c r="C25" s="33"/>
      <c r="D25" s="5" t="s">
        <v>4</v>
      </c>
      <c r="E25" s="6">
        <f>SUM(F25:N25)</f>
        <v>3700</v>
      </c>
      <c r="F25" s="24">
        <v>1700</v>
      </c>
      <c r="G25" s="19"/>
      <c r="H25" s="19"/>
      <c r="I25" s="19"/>
      <c r="J25" s="19"/>
      <c r="K25" s="7">
        <v>1000</v>
      </c>
      <c r="L25" s="7">
        <v>1000</v>
      </c>
      <c r="M25" s="7">
        <v>0</v>
      </c>
      <c r="N25" s="7">
        <v>0</v>
      </c>
      <c r="O25" s="32"/>
    </row>
    <row r="26" spans="1:16" s="1" customFormat="1" ht="26.25" customHeight="1" x14ac:dyDescent="0.2">
      <c r="A26" s="46"/>
      <c r="B26" s="32" t="s">
        <v>43</v>
      </c>
      <c r="C26" s="13" t="s">
        <v>14</v>
      </c>
      <c r="D26" s="13" t="s">
        <v>14</v>
      </c>
      <c r="E26" s="16" t="s">
        <v>15</v>
      </c>
      <c r="F26" s="16" t="s">
        <v>37</v>
      </c>
      <c r="G26" s="24" t="s">
        <v>17</v>
      </c>
      <c r="H26" s="19"/>
      <c r="I26" s="19"/>
      <c r="J26" s="19"/>
      <c r="K26" s="16" t="s">
        <v>24</v>
      </c>
      <c r="L26" s="16" t="s">
        <v>25</v>
      </c>
      <c r="M26" s="16" t="s">
        <v>26</v>
      </c>
      <c r="N26" s="16" t="s">
        <v>27</v>
      </c>
      <c r="O26" s="22" t="s">
        <v>14</v>
      </c>
    </row>
    <row r="27" spans="1:16" s="1" customFormat="1" ht="20.25" customHeight="1" x14ac:dyDescent="0.2">
      <c r="A27" s="46"/>
      <c r="B27" s="23"/>
      <c r="C27" s="14"/>
      <c r="D27" s="14"/>
      <c r="E27" s="17" t="e">
        <v>#REF!</v>
      </c>
      <c r="F27" s="17" t="e">
        <v>#REF!</v>
      </c>
      <c r="G27" s="8" t="s">
        <v>18</v>
      </c>
      <c r="H27" s="8" t="s">
        <v>19</v>
      </c>
      <c r="I27" s="8" t="s">
        <v>20</v>
      </c>
      <c r="J27" s="8" t="s">
        <v>21</v>
      </c>
      <c r="K27" s="17" t="s">
        <v>8</v>
      </c>
      <c r="L27" s="17" t="s">
        <v>10</v>
      </c>
      <c r="M27" s="17" t="s">
        <v>11</v>
      </c>
      <c r="N27" s="17" t="s">
        <v>12</v>
      </c>
      <c r="O27" s="22"/>
    </row>
    <row r="28" spans="1:16" s="1" customFormat="1" ht="21.75" customHeight="1" x14ac:dyDescent="0.2">
      <c r="A28" s="28"/>
      <c r="B28" s="23"/>
      <c r="C28" s="15"/>
      <c r="D28" s="15"/>
      <c r="E28" s="8">
        <v>3</v>
      </c>
      <c r="F28" s="9">
        <v>1</v>
      </c>
      <c r="G28" s="9">
        <v>0</v>
      </c>
      <c r="H28" s="9">
        <v>0</v>
      </c>
      <c r="I28" s="9">
        <v>0</v>
      </c>
      <c r="J28" s="9">
        <v>1</v>
      </c>
      <c r="K28" s="9">
        <v>1</v>
      </c>
      <c r="L28" s="9">
        <v>1</v>
      </c>
      <c r="M28" s="9">
        <v>0</v>
      </c>
      <c r="N28" s="9">
        <v>0</v>
      </c>
      <c r="O28" s="22"/>
    </row>
    <row r="29" spans="1:16" s="1" customFormat="1" ht="51" customHeight="1" x14ac:dyDescent="0.2">
      <c r="A29" s="27" t="s">
        <v>38</v>
      </c>
      <c r="B29" s="38" t="s">
        <v>47</v>
      </c>
      <c r="C29" s="32" t="s">
        <v>13</v>
      </c>
      <c r="D29" s="5" t="s">
        <v>3</v>
      </c>
      <c r="E29" s="6">
        <f>SUM(E30)</f>
        <v>4100</v>
      </c>
      <c r="F29" s="41">
        <v>2100</v>
      </c>
      <c r="G29" s="42"/>
      <c r="H29" s="42"/>
      <c r="I29" s="42"/>
      <c r="J29" s="43"/>
      <c r="K29" s="7">
        <v>1000</v>
      </c>
      <c r="L29" s="7">
        <v>1000</v>
      </c>
      <c r="M29" s="7">
        <v>0</v>
      </c>
      <c r="N29" s="7">
        <v>0</v>
      </c>
      <c r="O29" s="40" t="s">
        <v>28</v>
      </c>
    </row>
    <row r="30" spans="1:16" s="1" customFormat="1" ht="45.75" customHeight="1" x14ac:dyDescent="0.2">
      <c r="A30" s="46"/>
      <c r="B30" s="39"/>
      <c r="C30" s="23"/>
      <c r="D30" s="5" t="s">
        <v>4</v>
      </c>
      <c r="E30" s="6">
        <f>SUM(F30:N30)</f>
        <v>4100</v>
      </c>
      <c r="F30" s="41">
        <v>2100</v>
      </c>
      <c r="G30" s="42"/>
      <c r="H30" s="42"/>
      <c r="I30" s="42"/>
      <c r="J30" s="43"/>
      <c r="K30" s="7">
        <v>1000</v>
      </c>
      <c r="L30" s="7">
        <v>1000</v>
      </c>
      <c r="M30" s="7">
        <v>0</v>
      </c>
      <c r="N30" s="7">
        <v>0</v>
      </c>
      <c r="O30" s="45"/>
    </row>
    <row r="31" spans="1:16" s="1" customFormat="1" ht="34.5" customHeight="1" x14ac:dyDescent="0.2">
      <c r="A31" s="46"/>
      <c r="B31" s="32" t="s">
        <v>42</v>
      </c>
      <c r="C31" s="13" t="s">
        <v>14</v>
      </c>
      <c r="D31" s="13" t="s">
        <v>14</v>
      </c>
      <c r="E31" s="16" t="s">
        <v>15</v>
      </c>
      <c r="F31" s="16" t="s">
        <v>37</v>
      </c>
      <c r="G31" s="24" t="s">
        <v>17</v>
      </c>
      <c r="H31" s="19"/>
      <c r="I31" s="19"/>
      <c r="J31" s="19"/>
      <c r="K31" s="16" t="s">
        <v>24</v>
      </c>
      <c r="L31" s="16" t="s">
        <v>25</v>
      </c>
      <c r="M31" s="16" t="s">
        <v>26</v>
      </c>
      <c r="N31" s="16" t="s">
        <v>27</v>
      </c>
      <c r="O31" s="22" t="s">
        <v>14</v>
      </c>
    </row>
    <row r="32" spans="1:16" s="1" customFormat="1" ht="24" customHeight="1" x14ac:dyDescent="0.2">
      <c r="A32" s="46"/>
      <c r="B32" s="23"/>
      <c r="C32" s="14"/>
      <c r="D32" s="14"/>
      <c r="E32" s="17" t="e">
        <v>#REF!</v>
      </c>
      <c r="F32" s="17" t="e">
        <v>#REF!</v>
      </c>
      <c r="G32" s="8" t="s">
        <v>18</v>
      </c>
      <c r="H32" s="8" t="s">
        <v>19</v>
      </c>
      <c r="I32" s="8" t="s">
        <v>20</v>
      </c>
      <c r="J32" s="8" t="s">
        <v>21</v>
      </c>
      <c r="K32" s="17" t="s">
        <v>8</v>
      </c>
      <c r="L32" s="17" t="s">
        <v>10</v>
      </c>
      <c r="M32" s="17" t="s">
        <v>11</v>
      </c>
      <c r="N32" s="17" t="s">
        <v>12</v>
      </c>
      <c r="O32" s="22"/>
    </row>
    <row r="33" spans="1:15" s="1" customFormat="1" ht="38.25" customHeight="1" x14ac:dyDescent="0.2">
      <c r="A33" s="28"/>
      <c r="B33" s="23"/>
      <c r="C33" s="15"/>
      <c r="D33" s="15"/>
      <c r="E33" s="8">
        <v>3</v>
      </c>
      <c r="F33" s="9">
        <v>1</v>
      </c>
      <c r="G33" s="9">
        <v>0</v>
      </c>
      <c r="H33" s="9">
        <v>0</v>
      </c>
      <c r="I33" s="9">
        <v>0</v>
      </c>
      <c r="J33" s="9">
        <v>1</v>
      </c>
      <c r="K33" s="9">
        <v>1</v>
      </c>
      <c r="L33" s="9">
        <v>1</v>
      </c>
      <c r="M33" s="9">
        <v>0</v>
      </c>
      <c r="N33" s="9">
        <v>0</v>
      </c>
      <c r="O33" s="22"/>
    </row>
    <row r="34" spans="1:15" s="1" customFormat="1" ht="42.75" customHeight="1" x14ac:dyDescent="0.2">
      <c r="A34" s="27" t="s">
        <v>39</v>
      </c>
      <c r="B34" s="40" t="s">
        <v>40</v>
      </c>
      <c r="C34" s="40" t="s">
        <v>13</v>
      </c>
      <c r="D34" s="5" t="s">
        <v>3</v>
      </c>
      <c r="E34" s="6">
        <f>SUM(F34:N34)</f>
        <v>3720</v>
      </c>
      <c r="F34" s="41">
        <v>0</v>
      </c>
      <c r="G34" s="42"/>
      <c r="H34" s="42"/>
      <c r="I34" s="42"/>
      <c r="J34" s="43"/>
      <c r="K34" s="7">
        <v>1860</v>
      </c>
      <c r="L34" s="7">
        <v>1860</v>
      </c>
      <c r="M34" s="7">
        <v>0</v>
      </c>
      <c r="N34" s="7">
        <v>0</v>
      </c>
      <c r="O34" s="40" t="s">
        <v>28</v>
      </c>
    </row>
    <row r="35" spans="1:15" s="1" customFormat="1" ht="47.25" customHeight="1" x14ac:dyDescent="0.2">
      <c r="A35" s="46"/>
      <c r="B35" s="39"/>
      <c r="C35" s="39"/>
      <c r="D35" s="5" t="s">
        <v>4</v>
      </c>
      <c r="E35" s="6">
        <f>SUM(F35:N35)</f>
        <v>3720</v>
      </c>
      <c r="F35" s="41">
        <v>0</v>
      </c>
      <c r="G35" s="42"/>
      <c r="H35" s="42"/>
      <c r="I35" s="42"/>
      <c r="J35" s="43"/>
      <c r="K35" s="7">
        <v>1860</v>
      </c>
      <c r="L35" s="7">
        <v>1860</v>
      </c>
      <c r="M35" s="7">
        <v>0</v>
      </c>
      <c r="N35" s="7">
        <v>0</v>
      </c>
      <c r="O35" s="45"/>
    </row>
    <row r="36" spans="1:15" s="1" customFormat="1" ht="17.25" customHeight="1" x14ac:dyDescent="0.2">
      <c r="A36" s="46"/>
      <c r="B36" s="40" t="s">
        <v>41</v>
      </c>
      <c r="C36" s="13" t="s">
        <v>14</v>
      </c>
      <c r="D36" s="13" t="s">
        <v>14</v>
      </c>
      <c r="E36" s="16" t="s">
        <v>15</v>
      </c>
      <c r="F36" s="16" t="s">
        <v>16</v>
      </c>
      <c r="G36" s="24" t="s">
        <v>17</v>
      </c>
      <c r="H36" s="19"/>
      <c r="I36" s="19"/>
      <c r="J36" s="19"/>
      <c r="K36" s="16" t="s">
        <v>8</v>
      </c>
      <c r="L36" s="16" t="s">
        <v>10</v>
      </c>
      <c r="M36" s="16" t="s">
        <v>11</v>
      </c>
      <c r="N36" s="16" t="s">
        <v>12</v>
      </c>
      <c r="O36" s="22" t="s">
        <v>14</v>
      </c>
    </row>
    <row r="37" spans="1:15" s="1" customFormat="1" ht="45" customHeight="1" x14ac:dyDescent="0.2">
      <c r="A37" s="46"/>
      <c r="B37" s="44"/>
      <c r="C37" s="14"/>
      <c r="D37" s="14"/>
      <c r="E37" s="17">
        <f>E21</f>
        <v>1</v>
      </c>
      <c r="F37" s="17">
        <f>F21</f>
        <v>1</v>
      </c>
      <c r="G37" s="8" t="s">
        <v>18</v>
      </c>
      <c r="H37" s="8" t="s">
        <v>19</v>
      </c>
      <c r="I37" s="8" t="s">
        <v>20</v>
      </c>
      <c r="J37" s="8" t="s">
        <v>21</v>
      </c>
      <c r="K37" s="17" t="s">
        <v>8</v>
      </c>
      <c r="L37" s="17" t="s">
        <v>10</v>
      </c>
      <c r="M37" s="17" t="s">
        <v>11</v>
      </c>
      <c r="N37" s="17" t="s">
        <v>12</v>
      </c>
      <c r="O37" s="22"/>
    </row>
    <row r="38" spans="1:15" s="1" customFormat="1" ht="52.5" customHeight="1" x14ac:dyDescent="0.2">
      <c r="A38" s="28"/>
      <c r="B38" s="39"/>
      <c r="C38" s="15"/>
      <c r="D38" s="15"/>
      <c r="E38" s="8">
        <v>2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1</v>
      </c>
      <c r="L38" s="9">
        <v>1</v>
      </c>
      <c r="M38" s="9">
        <v>0</v>
      </c>
      <c r="N38" s="9">
        <v>0</v>
      </c>
      <c r="O38" s="22"/>
    </row>
    <row r="39" spans="1:15" s="1" customFormat="1" ht="29.25" customHeight="1" x14ac:dyDescent="0.2">
      <c r="A39" s="25"/>
      <c r="B39" s="34" t="s">
        <v>22</v>
      </c>
      <c r="C39" s="35"/>
      <c r="D39" s="5" t="s">
        <v>3</v>
      </c>
      <c r="E39" s="6">
        <f>SUM(E40:E40)</f>
        <v>16520</v>
      </c>
      <c r="F39" s="24">
        <f>F22+F15</f>
        <v>8800</v>
      </c>
      <c r="G39" s="24"/>
      <c r="H39" s="24"/>
      <c r="I39" s="24"/>
      <c r="J39" s="24"/>
      <c r="K39" s="7">
        <f>K40</f>
        <v>3860</v>
      </c>
      <c r="L39" s="7">
        <f>L40</f>
        <v>3860</v>
      </c>
      <c r="M39" s="7">
        <v>0</v>
      </c>
      <c r="N39" s="7">
        <v>0</v>
      </c>
      <c r="O39" s="32"/>
    </row>
    <row r="40" spans="1:15" s="1" customFormat="1" ht="63.75" customHeight="1" x14ac:dyDescent="0.2">
      <c r="A40" s="25"/>
      <c r="B40" s="36"/>
      <c r="C40" s="37"/>
      <c r="D40" s="5" t="s">
        <v>4</v>
      </c>
      <c r="E40" s="6">
        <f>SUM(F40:N40)</f>
        <v>16520</v>
      </c>
      <c r="F40" s="24">
        <f>F18+F23</f>
        <v>8800</v>
      </c>
      <c r="G40" s="19"/>
      <c r="H40" s="19"/>
      <c r="I40" s="19"/>
      <c r="J40" s="19"/>
      <c r="K40" s="7">
        <f>K23+K16</f>
        <v>3860</v>
      </c>
      <c r="L40" s="7">
        <f>L23</f>
        <v>3860</v>
      </c>
      <c r="M40" s="7">
        <v>0</v>
      </c>
      <c r="N40" s="7">
        <v>0</v>
      </c>
      <c r="O40" s="32"/>
    </row>
  </sheetData>
  <mergeCells count="97">
    <mergeCell ref="O26:O28"/>
    <mergeCell ref="A24:A28"/>
    <mergeCell ref="B31:B33"/>
    <mergeCell ref="C31:C33"/>
    <mergeCell ref="D31:D33"/>
    <mergeCell ref="E31:E32"/>
    <mergeCell ref="F31:F32"/>
    <mergeCell ref="G31:J31"/>
    <mergeCell ref="K31:K32"/>
    <mergeCell ref="L31:L32"/>
    <mergeCell ref="M31:M32"/>
    <mergeCell ref="N31:N32"/>
    <mergeCell ref="N26:N27"/>
    <mergeCell ref="A29:A33"/>
    <mergeCell ref="A34:A38"/>
    <mergeCell ref="C36:C38"/>
    <mergeCell ref="D36:D38"/>
    <mergeCell ref="F16:J16"/>
    <mergeCell ref="F12:N12"/>
    <mergeCell ref="O22:O23"/>
    <mergeCell ref="F23:J23"/>
    <mergeCell ref="M19:M20"/>
    <mergeCell ref="O15:O16"/>
    <mergeCell ref="C15:C16"/>
    <mergeCell ref="A12:A13"/>
    <mergeCell ref="B12:B13"/>
    <mergeCell ref="C12:C13"/>
    <mergeCell ref="D12:D13"/>
    <mergeCell ref="O29:O30"/>
    <mergeCell ref="O34:O35"/>
    <mergeCell ref="C17:C18"/>
    <mergeCell ref="O17:O18"/>
    <mergeCell ref="O19:O21"/>
    <mergeCell ref="N19:N20"/>
    <mergeCell ref="L19:L20"/>
    <mergeCell ref="E19:E20"/>
    <mergeCell ref="F19:F20"/>
    <mergeCell ref="G19:J19"/>
    <mergeCell ref="K19:K20"/>
    <mergeCell ref="O31:O33"/>
    <mergeCell ref="G26:J26"/>
    <mergeCell ref="K26:K27"/>
    <mergeCell ref="L26:L27"/>
    <mergeCell ref="M26:M27"/>
    <mergeCell ref="F39:J39"/>
    <mergeCell ref="B39:C40"/>
    <mergeCell ref="B29:B30"/>
    <mergeCell ref="C29:C30"/>
    <mergeCell ref="C34:C35"/>
    <mergeCell ref="B34:B35"/>
    <mergeCell ref="F29:J29"/>
    <mergeCell ref="F30:J30"/>
    <mergeCell ref="F34:J34"/>
    <mergeCell ref="F35:J35"/>
    <mergeCell ref="B36:B38"/>
    <mergeCell ref="E36:E37"/>
    <mergeCell ref="A39:A40"/>
    <mergeCell ref="B24:B25"/>
    <mergeCell ref="C24:C25"/>
    <mergeCell ref="F24:J24"/>
    <mergeCell ref="O24:O25"/>
    <mergeCell ref="O36:O38"/>
    <mergeCell ref="F25:J25"/>
    <mergeCell ref="O39:O40"/>
    <mergeCell ref="G36:J36"/>
    <mergeCell ref="K36:K37"/>
    <mergeCell ref="L36:L37"/>
    <mergeCell ref="F40:J40"/>
    <mergeCell ref="F36:F37"/>
    <mergeCell ref="M36:M37"/>
    <mergeCell ref="N36:N37"/>
    <mergeCell ref="B26:B28"/>
    <mergeCell ref="A22:A23"/>
    <mergeCell ref="B22:B23"/>
    <mergeCell ref="C22:C23"/>
    <mergeCell ref="F22:J22"/>
    <mergeCell ref="A17:A21"/>
    <mergeCell ref="C19:C21"/>
    <mergeCell ref="D19:D21"/>
    <mergeCell ref="B17:B18"/>
    <mergeCell ref="B19:B21"/>
    <mergeCell ref="J5:N7"/>
    <mergeCell ref="C26:C28"/>
    <mergeCell ref="D26:D28"/>
    <mergeCell ref="E26:E27"/>
    <mergeCell ref="F26:F27"/>
    <mergeCell ref="F17:J17"/>
    <mergeCell ref="F18:J18"/>
    <mergeCell ref="A9:O9"/>
    <mergeCell ref="A10:O10"/>
    <mergeCell ref="E12:E13"/>
    <mergeCell ref="O12:O13"/>
    <mergeCell ref="F15:J15"/>
    <mergeCell ref="F13:J13"/>
    <mergeCell ref="F14:J14"/>
    <mergeCell ref="A15:A16"/>
    <mergeCell ref="B15:B16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2023-07-14T09:36:07Z</cp:lastPrinted>
  <dcterms:created xsi:type="dcterms:W3CDTF">1996-10-08T23:32:33Z</dcterms:created>
  <dcterms:modified xsi:type="dcterms:W3CDTF">2023-07-31T12:54:44Z</dcterms:modified>
</cp:coreProperties>
</file>